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ørgen\Desktop\Excel 2016\Avancerede funktioner\LOPSLAG\"/>
    </mc:Choice>
  </mc:AlternateContent>
  <bookViews>
    <workbookView xWindow="0" yWindow="0" windowWidth="15360" windowHeight="5676"/>
  </bookViews>
  <sheets>
    <sheet name="Salg" sheetId="1" r:id="rId1"/>
  </sheets>
  <definedNames>
    <definedName name="LeveredeOrdrer">Salg!$H$6:$J$10</definedName>
    <definedName name="Ordrenr">Salg!$B$6:$B$11</definedName>
    <definedName name="OrdrenrLeveret">Salg!$H$6:$H$10</definedName>
    <definedName name="Ordretabel">Salg!$B$6:$F$11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6" i="1"/>
  <c r="F7" i="1"/>
  <c r="F8" i="1"/>
  <c r="F9" i="1"/>
  <c r="F10" i="1"/>
  <c r="F11" i="1"/>
  <c r="F6" i="1"/>
  <c r="D31" i="1" l="1"/>
  <c r="C31" i="1"/>
  <c r="D26" i="1"/>
  <c r="C26" i="1"/>
  <c r="C32" i="1" l="1"/>
  <c r="D32" i="1"/>
</calcChain>
</file>

<file path=xl/sharedStrings.xml><?xml version="1.0" encoding="utf-8"?>
<sst xmlns="http://schemas.openxmlformats.org/spreadsheetml/2006/main" count="32" uniqueCount="29">
  <si>
    <t>Jylland</t>
  </si>
  <si>
    <t>Fyn</t>
  </si>
  <si>
    <t>Sjælland</t>
  </si>
  <si>
    <t>Bornholm</t>
  </si>
  <si>
    <t>Norge</t>
  </si>
  <si>
    <t>Sverige</t>
  </si>
  <si>
    <t>Finland</t>
  </si>
  <si>
    <t>Island</t>
  </si>
  <si>
    <t>Resten af Norden</t>
  </si>
  <si>
    <t>Norden i alt</t>
  </si>
  <si>
    <t>Danmark</t>
  </si>
  <si>
    <t>Dato</t>
  </si>
  <si>
    <t>Sælger</t>
  </si>
  <si>
    <t>Beløb</t>
  </si>
  <si>
    <t>AA</t>
  </si>
  <si>
    <t>BB</t>
  </si>
  <si>
    <t>CC</t>
  </si>
  <si>
    <t>DD</t>
  </si>
  <si>
    <t>Ringe Salgsfirma</t>
  </si>
  <si>
    <t>Ordrenr.</t>
  </si>
  <si>
    <t>Leveret</t>
  </si>
  <si>
    <t>Oversigt over leverede ordrer</t>
  </si>
  <si>
    <t>Leveringsdato</t>
  </si>
  <si>
    <t>Kontrol</t>
  </si>
  <si>
    <t>Ordretabel</t>
  </si>
  <si>
    <t xml:space="preserve"> =HVIS(ER.IKKE.TILGÆNGELIG(LOPSLAG(Ordrenr;LeveredeOrdrer;1;FALSK)=Ordrenr);"Nej";"Ja")</t>
  </si>
  <si>
    <t xml:space="preserve"> =HVIS(ER.IKKE.TILGÆNGELIG(LOPSLAG(C6;$H$6:$J$10;1;FALSK)=C6);"Nej";"Ja")</t>
  </si>
  <si>
    <t xml:space="preserve"> =HVIS(ER.IKKE.TILGÆNGELIG(LOPSLAG(OrdrenrLeveret;Ordretabel;1;FALSK)=OrdrenrLeveret);"Fejl";"OK")</t>
  </si>
  <si>
    <t xml:space="preserve"> =HVIS(ER.IKKE.TILGÆNGELIG(LOPSLAG(H6;$B$6:$F$11;1;FALSK)=H6);"Fejl";"OK")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</si>
</sst>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5" formatCode="_ * #,##0_ ;_ * \-#,##0_ ;0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A6332"/>
      <name val="Calibri"/>
      <family val="2"/>
      <scheme val="minor"/>
    </font>
    <font>
      <b/>
      <sz val="11"/>
      <color rgb="FF0A6332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A633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A6332"/>
      </bottom>
      <diagonal/>
    </border>
    <border>
      <left/>
      <right/>
      <top style="thin">
        <color rgb="FF0A6332"/>
      </top>
      <bottom style="thin">
        <color rgb="FF0A6332"/>
      </bottom>
      <diagonal/>
    </border>
    <border>
      <left style="thin">
        <color rgb="FF0A6332"/>
      </left>
      <right style="thin">
        <color rgb="FF0A6332"/>
      </right>
      <top style="thin">
        <color rgb="FF0A6332"/>
      </top>
      <bottom style="thin">
        <color rgb="FF0A6332"/>
      </bottom>
      <diagonal/>
    </border>
    <border>
      <left style="thin">
        <color rgb="FF0A6332"/>
      </left>
      <right style="thin">
        <color rgb="FF0A6332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164" fontId="0" fillId="0" borderId="0" xfId="1" applyNumberFormat="1" applyFont="1"/>
    <xf numFmtId="0" fontId="2" fillId="0" borderId="0" xfId="0" applyFont="1"/>
    <xf numFmtId="0" fontId="3" fillId="0" borderId="0" xfId="0" applyFont="1"/>
    <xf numFmtId="0" fontId="0" fillId="0" borderId="1" xfId="0" applyBorder="1"/>
    <xf numFmtId="0" fontId="3" fillId="0" borderId="1" xfId="0" applyFont="1" applyBorder="1"/>
    <xf numFmtId="164" fontId="0" fillId="0" borderId="1" xfId="1" applyNumberFormat="1" applyFont="1" applyBorder="1"/>
    <xf numFmtId="0" fontId="3" fillId="0" borderId="2" xfId="0" applyFont="1" applyBorder="1"/>
    <xf numFmtId="164" fontId="0" fillId="0" borderId="2" xfId="1" applyNumberFormat="1" applyFont="1" applyBorder="1"/>
    <xf numFmtId="0" fontId="0" fillId="0" borderId="0" xfId="0" applyFont="1"/>
    <xf numFmtId="0" fontId="0" fillId="0" borderId="1" xfId="0" applyFont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65" fontId="3" fillId="3" borderId="3" xfId="1" applyNumberFormat="1" applyFont="1" applyFill="1" applyBorder="1"/>
    <xf numFmtId="14" fontId="3" fillId="3" borderId="3" xfId="0" applyNumberFormat="1" applyFont="1" applyFill="1" applyBorder="1" applyAlignment="1">
      <alignment horizontal="center"/>
    </xf>
    <xf numFmtId="165" fontId="3" fillId="3" borderId="3" xfId="1" applyNumberFormat="1" applyFont="1" applyFill="1" applyBorder="1" applyAlignment="1">
      <alignment horizontal="center"/>
    </xf>
    <xf numFmtId="0" fontId="3" fillId="3" borderId="3" xfId="1" applyNumberFormat="1" applyFont="1" applyFill="1" applyBorder="1" applyAlignment="1">
      <alignment horizontal="center"/>
    </xf>
    <xf numFmtId="1" fontId="3" fillId="3" borderId="3" xfId="1" applyNumberFormat="1" applyFont="1" applyFill="1" applyBorder="1" applyAlignment="1">
      <alignment horizontal="center"/>
    </xf>
    <xf numFmtId="14" fontId="3" fillId="3" borderId="3" xfId="1" applyNumberFormat="1" applyFont="1" applyFill="1" applyBorder="1" applyAlignment="1">
      <alignment horizontal="center"/>
    </xf>
    <xf numFmtId="43" fontId="4" fillId="4" borderId="0" xfId="1" applyFont="1" applyFill="1" applyAlignment="1">
      <alignment vertical="center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/>
    </xf>
  </cellXfs>
  <cellStyles count="2">
    <cellStyle name="Komma" xfId="1" builtinId="3"/>
    <cellStyle name="Normal" xfId="0" builtinId="0"/>
  </cellStyles>
  <dxfs count="1"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0A63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2"/>
  <sheetViews>
    <sheetView showGridLines="0" tabSelected="1" topLeftCell="A3" zoomScale="150" zoomScaleNormal="150" workbookViewId="0">
      <selection activeCell="D13" sqref="D13"/>
    </sheetView>
  </sheetViews>
  <sheetFormatPr defaultRowHeight="14.4" x14ac:dyDescent="0.3"/>
  <cols>
    <col min="1" max="1" width="2.88671875" customWidth="1"/>
    <col min="2" max="2" width="10.6640625" customWidth="1"/>
    <col min="3" max="3" width="13.33203125" customWidth="1"/>
    <col min="4" max="4" width="8.88671875" customWidth="1"/>
    <col min="5" max="5" width="10.109375" customWidth="1"/>
    <col min="6" max="6" width="10.5546875" customWidth="1"/>
    <col min="7" max="7" width="2.6640625" customWidth="1"/>
    <col min="8" max="8" width="8.6640625" customWidth="1"/>
    <col min="9" max="9" width="20.44140625" customWidth="1"/>
    <col min="11" max="11" width="3.33203125" customWidth="1"/>
  </cols>
  <sheetData>
    <row r="2" spans="2:10" ht="18" x14ac:dyDescent="0.35">
      <c r="B2" s="2" t="s">
        <v>18</v>
      </c>
    </row>
    <row r="4" spans="2:10" s="21" customFormat="1" ht="21" customHeight="1" x14ac:dyDescent="0.3">
      <c r="B4" s="20" t="s">
        <v>24</v>
      </c>
      <c r="C4" s="20"/>
      <c r="D4" s="20"/>
      <c r="E4" s="20"/>
      <c r="F4" s="20"/>
      <c r="H4" s="20" t="s">
        <v>21</v>
      </c>
      <c r="I4" s="20"/>
      <c r="J4" s="20"/>
    </row>
    <row r="5" spans="2:10" x14ac:dyDescent="0.3">
      <c r="B5" s="13" t="s">
        <v>19</v>
      </c>
      <c r="C5" s="13" t="s">
        <v>11</v>
      </c>
      <c r="D5" s="13" t="s">
        <v>12</v>
      </c>
      <c r="E5" s="13" t="s">
        <v>13</v>
      </c>
      <c r="F5" s="13" t="s">
        <v>20</v>
      </c>
      <c r="H5" s="13" t="s">
        <v>19</v>
      </c>
      <c r="I5" s="13" t="s">
        <v>22</v>
      </c>
      <c r="J5" s="22" t="s">
        <v>23</v>
      </c>
    </row>
    <row r="6" spans="2:10" x14ac:dyDescent="0.3">
      <c r="B6" s="17">
        <v>101</v>
      </c>
      <c r="C6" s="15">
        <v>42491</v>
      </c>
      <c r="D6" s="16" t="s">
        <v>14</v>
      </c>
      <c r="E6" s="14">
        <v>5000</v>
      </c>
      <c r="F6" s="17" t="str">
        <f t="shared" ref="F6:F11" si="0">IF(ISNA(VLOOKUP(Ordrenr,LeveredeOrdrer,1,FALSE)=Ordrenr),"Nej","Ja")</f>
        <v>Ja</v>
      </c>
      <c r="H6" s="18">
        <v>101</v>
      </c>
      <c r="I6" s="19">
        <v>42492</v>
      </c>
      <c r="J6" s="17" t="str">
        <f>IF(ISNA(VLOOKUP(OrdrenrLeveret,Ordretabel,1,FALSE)=OrdrenrLeveret),"Fejl","OK")</f>
        <v>OK</v>
      </c>
    </row>
    <row r="7" spans="2:10" x14ac:dyDescent="0.3">
      <c r="B7" s="17">
        <v>102</v>
      </c>
      <c r="C7" s="15">
        <v>42491</v>
      </c>
      <c r="D7" s="16" t="s">
        <v>15</v>
      </c>
      <c r="E7" s="14">
        <v>7500</v>
      </c>
      <c r="F7" s="17" t="str">
        <f t="shared" si="0"/>
        <v>Nej</v>
      </c>
      <c r="H7" s="18">
        <v>103</v>
      </c>
      <c r="I7" s="19">
        <v>42494</v>
      </c>
      <c r="J7" s="17" t="str">
        <f>IF(ISNA(VLOOKUP(OrdrenrLeveret,Ordretabel,1,FALSE)=OrdrenrLeveret),"Fejl","OK")</f>
        <v>OK</v>
      </c>
    </row>
    <row r="8" spans="2:10" x14ac:dyDescent="0.3">
      <c r="B8" s="17">
        <v>103</v>
      </c>
      <c r="C8" s="15">
        <v>42491</v>
      </c>
      <c r="D8" s="16" t="s">
        <v>16</v>
      </c>
      <c r="E8" s="14">
        <v>1000</v>
      </c>
      <c r="F8" s="17" t="str">
        <f t="shared" si="0"/>
        <v>Ja</v>
      </c>
      <c r="H8" s="18">
        <v>104</v>
      </c>
      <c r="I8" s="19">
        <v>42494</v>
      </c>
      <c r="J8" s="17" t="str">
        <f>IF(ISNA(VLOOKUP(OrdrenrLeveret,Ordretabel,1,FALSE)=OrdrenrLeveret),"Fejl","OK")</f>
        <v>OK</v>
      </c>
    </row>
    <row r="9" spans="2:10" x14ac:dyDescent="0.3">
      <c r="B9" s="17">
        <v>104</v>
      </c>
      <c r="C9" s="15">
        <v>42491</v>
      </c>
      <c r="D9" s="16" t="s">
        <v>14</v>
      </c>
      <c r="E9" s="14">
        <v>5000</v>
      </c>
      <c r="F9" s="17" t="str">
        <f t="shared" si="0"/>
        <v>Ja</v>
      </c>
      <c r="H9" s="18">
        <v>106</v>
      </c>
      <c r="I9" s="19">
        <v>42495</v>
      </c>
      <c r="J9" s="17" t="str">
        <f>IF(ISNA(VLOOKUP(OrdrenrLeveret,Ordretabel,1,FALSE)=OrdrenrLeveret),"Fejl","OK")</f>
        <v>OK</v>
      </c>
    </row>
    <row r="10" spans="2:10" x14ac:dyDescent="0.3">
      <c r="B10" s="17">
        <v>105</v>
      </c>
      <c r="C10" s="15">
        <v>42492</v>
      </c>
      <c r="D10" s="16" t="s">
        <v>14</v>
      </c>
      <c r="E10" s="14">
        <v>25000</v>
      </c>
      <c r="F10" s="17" t="str">
        <f t="shared" si="0"/>
        <v>Nej</v>
      </c>
      <c r="H10" s="18">
        <v>107</v>
      </c>
      <c r="I10" s="19">
        <v>42495</v>
      </c>
      <c r="J10" s="17" t="str">
        <f>IF(ISNA(VLOOKUP(OrdrenrLeveret,Ordretabel,1,FALSE)=OrdrenrLeveret),"Fejl","OK")</f>
        <v>Fejl</v>
      </c>
    </row>
    <row r="11" spans="2:10" x14ac:dyDescent="0.3">
      <c r="B11" s="17">
        <v>106</v>
      </c>
      <c r="C11" s="15">
        <v>42492</v>
      </c>
      <c r="D11" s="16" t="s">
        <v>17</v>
      </c>
      <c r="E11" s="14">
        <v>8000</v>
      </c>
      <c r="F11" s="17" t="str">
        <f t="shared" si="0"/>
        <v>Ja</v>
      </c>
    </row>
    <row r="12" spans="2:10" x14ac:dyDescent="0.3">
      <c r="B12" s="11"/>
      <c r="C12" s="12"/>
      <c r="D12" s="12"/>
    </row>
    <row r="13" spans="2:10" x14ac:dyDescent="0.3">
      <c r="B13" t="s">
        <v>26</v>
      </c>
      <c r="D13" s="12"/>
    </row>
    <row r="14" spans="2:10" x14ac:dyDescent="0.3">
      <c r="B14" t="s">
        <v>25</v>
      </c>
      <c r="D14" s="12"/>
    </row>
    <row r="15" spans="2:10" x14ac:dyDescent="0.3">
      <c r="C15" s="12"/>
      <c r="D15" s="12"/>
    </row>
    <row r="16" spans="2:10" x14ac:dyDescent="0.3">
      <c r="B16" t="s">
        <v>27</v>
      </c>
      <c r="C16" s="12"/>
      <c r="D16" s="12"/>
    </row>
    <row r="17" spans="2:4" x14ac:dyDescent="0.3">
      <c r="B17" t="s">
        <v>28</v>
      </c>
      <c r="C17" s="12"/>
      <c r="D17" s="12"/>
    </row>
    <row r="18" spans="2:4" x14ac:dyDescent="0.3">
      <c r="B18" s="11"/>
      <c r="C18" s="12"/>
      <c r="D18" s="12"/>
    </row>
    <row r="19" spans="2:4" x14ac:dyDescent="0.3">
      <c r="B19" s="11"/>
      <c r="C19" s="12"/>
      <c r="D19" s="12"/>
    </row>
    <row r="20" spans="2:4" x14ac:dyDescent="0.3">
      <c r="B20" s="11"/>
      <c r="C20" s="12"/>
      <c r="D20" s="12"/>
    </row>
    <row r="21" spans="2:4" x14ac:dyDescent="0.3">
      <c r="B21" s="11"/>
      <c r="C21" s="12"/>
      <c r="D21" s="12"/>
    </row>
    <row r="22" spans="2:4" x14ac:dyDescent="0.3">
      <c r="B22" t="s">
        <v>0</v>
      </c>
      <c r="C22" s="1">
        <v>13000</v>
      </c>
      <c r="D22" s="1">
        <v>7500</v>
      </c>
    </row>
    <row r="23" spans="2:4" x14ac:dyDescent="0.3">
      <c r="B23" t="s">
        <v>1</v>
      </c>
      <c r="C23" s="1">
        <v>9000</v>
      </c>
      <c r="D23" s="1">
        <v>5000</v>
      </c>
    </row>
    <row r="24" spans="2:4" x14ac:dyDescent="0.3">
      <c r="B24" t="s">
        <v>2</v>
      </c>
      <c r="C24" s="1">
        <v>20000</v>
      </c>
      <c r="D24" s="1">
        <v>8000</v>
      </c>
    </row>
    <row r="25" spans="2:4" x14ac:dyDescent="0.3">
      <c r="B25" s="4" t="s">
        <v>3</v>
      </c>
      <c r="C25" s="6">
        <v>3000</v>
      </c>
      <c r="D25" s="6">
        <v>1800</v>
      </c>
    </row>
    <row r="26" spans="2:4" x14ac:dyDescent="0.3">
      <c r="B26" s="7" t="s">
        <v>10</v>
      </c>
      <c r="C26" s="8">
        <f>SUBTOTAL(9,C22:C25)</f>
        <v>45000</v>
      </c>
      <c r="D26" s="8">
        <f>SUBTOTAL(9,D22:D25)</f>
        <v>22300</v>
      </c>
    </row>
    <row r="27" spans="2:4" x14ac:dyDescent="0.3">
      <c r="B27" s="9" t="s">
        <v>6</v>
      </c>
      <c r="C27" s="1">
        <v>25000</v>
      </c>
      <c r="D27" s="1">
        <v>10000</v>
      </c>
    </row>
    <row r="28" spans="2:4" x14ac:dyDescent="0.3">
      <c r="B28" s="9" t="s">
        <v>7</v>
      </c>
      <c r="C28" s="1">
        <v>12500</v>
      </c>
      <c r="D28" s="1">
        <v>8000</v>
      </c>
    </row>
    <row r="29" spans="2:4" x14ac:dyDescent="0.3">
      <c r="B29" s="9" t="s">
        <v>4</v>
      </c>
      <c r="C29" s="1">
        <v>17500</v>
      </c>
      <c r="D29" s="1">
        <v>19500</v>
      </c>
    </row>
    <row r="30" spans="2:4" x14ac:dyDescent="0.3">
      <c r="B30" s="10" t="s">
        <v>5</v>
      </c>
      <c r="C30" s="6">
        <v>20000</v>
      </c>
      <c r="D30" s="6">
        <v>20000</v>
      </c>
    </row>
    <row r="31" spans="2:4" x14ac:dyDescent="0.3">
      <c r="B31" s="5" t="s">
        <v>8</v>
      </c>
      <c r="C31" s="6">
        <f>SUBTOTAL(9,C27:C30)</f>
        <v>75000</v>
      </c>
      <c r="D31" s="6">
        <f>SUBTOTAL(9,D27:D30)</f>
        <v>57500</v>
      </c>
    </row>
    <row r="32" spans="2:4" x14ac:dyDescent="0.3">
      <c r="B32" s="3" t="s">
        <v>9</v>
      </c>
      <c r="C32" s="1">
        <f>SUBTOTAL(109,C22:C31)</f>
        <v>120000</v>
      </c>
      <c r="D32" s="1">
        <f>SUBTOTAL(9,D22:D31)</f>
        <v>79800</v>
      </c>
    </row>
  </sheetData>
  <conditionalFormatting sqref="J10">
    <cfRule type="containsText" dxfId="0" priority="1" operator="containsText" text="Fejl">
      <formula>NOT(ISERROR(SEARCH("Fejl",J10)))</formula>
    </cfRule>
  </conditionalFormatting>
  <pageMargins left="0.7" right="0.7" top="0.75" bottom="0.75" header="0.3" footer="0.3"/>
  <pageSetup paperSize="9" orientation="portrait" horizontalDpi="4294967292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4</vt:i4>
      </vt:variant>
    </vt:vector>
  </HeadingPairs>
  <TitlesOfParts>
    <vt:vector size="5" baseType="lpstr">
      <vt:lpstr>Salg</vt:lpstr>
      <vt:lpstr>LeveredeOrdrer</vt:lpstr>
      <vt:lpstr>Ordrenr</vt:lpstr>
      <vt:lpstr>OrdrenrLeveret</vt:lpstr>
      <vt:lpstr>Ordretabel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 Carlsen</dc:creator>
  <cp:lastModifiedBy>Jørgen Koch</cp:lastModifiedBy>
  <dcterms:created xsi:type="dcterms:W3CDTF">2013-02-24T18:26:41Z</dcterms:created>
  <dcterms:modified xsi:type="dcterms:W3CDTF">2016-07-26T08:42:40Z</dcterms:modified>
</cp:coreProperties>
</file>